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23" i="28" l="1"/>
  <c r="U22" i="28" l="1"/>
  <c r="U21" i="28"/>
  <c r="U24" i="28" l="1"/>
  <c r="U19" i="28"/>
  <c r="U18" i="28"/>
  <c r="U20" i="28" l="1"/>
  <c r="N14" i="30" l="1"/>
  <c r="M16" i="30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<sst xmlns="http://schemas.openxmlformats.org/spreadsheetml/2006/main" count="225" uniqueCount="109">
  <si>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</si>
  <si>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</si>
  <si>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</si>
  <si>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</si>
  <si>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</si>
  <si>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</si>
  <si>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</si>
  <si>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</si>
  <si>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</si>
  <si>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</si>
  <si>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</si>
  <si>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</si>
  <si>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</si>
  <si>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</si>
  <si>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</si>
  <si>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</si>
  <si>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</si>
  <si>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</si>
  <si>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</si>
  <si>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</si>
  <si>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</si>
  <si>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</si>
  <si>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</si>
  <si>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</si>
  <si>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</si>
  <si>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</si>
  <si>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</si>
  <si>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</si>
  <si>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</si>
  <si>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</si>
  <si>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</si>
  <si>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</si>
  <si>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</si>
  <si>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</si>
  <si>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</si>
  <si>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</si>
  <si>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</si>
  <si>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</si>
  <si>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</si>
  <si>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</si>
  <si>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</si>
  <si>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</si>
  <si>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</si>
  <si>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</si>
  <si>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</si>
  <si>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</si>
  <si>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</si>
  <si>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</si>
  <si>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</si>
  <si>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</si>
  <si>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</si>
  <si>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</si>
  <si>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</si>
  <si>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</si>
  <si>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</si>
  <si>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</si>
  <si>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</si>
  <si>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</si>
  <si>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 xml:space="preserve">1 км 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</si>
  <si>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</si>
  <si>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</si>
  <si>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</si>
  <si>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</si>
  <si>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</si>
  <si>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</si>
  <si>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</si>
  <si>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</si>
  <si>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</si>
  <si>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</si>
  <si>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</si>
  <si>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</si>
  <si>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</si>
  <si>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</si>
  <si>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</si>
  <si>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</si>
  <si>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</si>
  <si>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</si>
  <si>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</si>
  <si>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</si>
  <si>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</si>
  <si>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УНЦ провода СИП ВЛ 0,4 - 35 кВ</t>
  </si>
  <si>
    <t>УНЦ на проектные и изыскательские работы по ВЛ</t>
  </si>
  <si>
    <t>П3-01</t>
  </si>
  <si>
    <t>1 ВЛ</t>
  </si>
  <si>
    <t>ЛЭП-0,4кВ</t>
  </si>
  <si>
    <t>Проектная документация, ВЛ-0,4</t>
  </si>
  <si>
    <t>0,4</t>
  </si>
  <si>
    <t>Провод СИП-2 3х70+1х54,6мм2</t>
  </si>
  <si>
    <t>Л7-24-1</t>
  </si>
  <si>
    <t>УНЦ ВЛ 0,4 - 750 кВ на строительно-монтажные работы без опор и провода</t>
  </si>
  <si>
    <t>Л1-01-1</t>
  </si>
  <si>
    <t>УНЦ опор ВЛ 0,4 - 750 кВ</t>
  </si>
  <si>
    <t>УНЦ на демонтаж ВЛ 0,4 - 750 кВ</t>
  </si>
  <si>
    <t>Провода ВЛ 0,38 кВ СИП-2</t>
  </si>
  <si>
    <t>1 км</t>
  </si>
  <si>
    <t>Л3-01-1</t>
  </si>
  <si>
    <t>М2-01-1</t>
  </si>
  <si>
    <t>УНЦ арматуры, крепления, защиты от перенапряжений ВЛ 0,4 - 35 кВ</t>
  </si>
  <si>
    <t>Линейная арматура, крепления, защиты от перенапряжений ВЛ-0,4 кВ</t>
  </si>
  <si>
    <t>1 ед</t>
  </si>
  <si>
    <t>Л11-01</t>
  </si>
  <si>
    <t>124</t>
  </si>
  <si>
    <t>Год раскрытия информации: 2026 год</t>
  </si>
  <si>
    <t>2026</t>
  </si>
  <si>
    <t>0,278</t>
  </si>
  <si>
    <t>СС 108</t>
  </si>
  <si>
    <t>1.1.1.2.</t>
  </si>
  <si>
    <t>Электроснабжение ЭПУ потребителей в соответствии с договором на ТП № 3-38-23-3786 г. Краснодар</t>
  </si>
  <si>
    <t>3-38-23-3786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</si>
</sst>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3" applyNumberFormat="0" applyAlignment="0" applyProtection="0"/>
    <xf numFmtId="0" fontId="10" fillId="20" borderId="14" applyNumberFormat="0" applyAlignment="0" applyProtection="0"/>
    <xf numFmtId="0" fontId="11" fillId="20" borderId="13" applyNumberFormat="0" applyAlignment="0" applyProtection="0"/>
    <xf numFmtId="0" fontId="15" fillId="0" borderId="15" applyNumberFormat="0" applyFill="0" applyAlignment="0" applyProtection="0"/>
    <xf numFmtId="0" fontId="7" fillId="23" borderId="16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3" applyNumberFormat="0" applyAlignment="0" applyProtection="0"/>
    <xf numFmtId="0" fontId="10" fillId="20" borderId="14" applyNumberFormat="0" applyAlignment="0" applyProtection="0"/>
    <xf numFmtId="0" fontId="11" fillId="20" borderId="13" applyNumberFormat="0" applyAlignment="0" applyProtection="0"/>
    <xf numFmtId="0" fontId="15" fillId="0" borderId="15" applyNumberFormat="0" applyFill="0" applyAlignment="0" applyProtection="0"/>
    <xf numFmtId="0" fontId="7" fillId="23" borderId="16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8" applyNumberFormat="0" applyAlignment="0" applyProtection="0"/>
    <xf numFmtId="0" fontId="15" fillId="0" borderId="19" applyNumberFormat="0" applyFill="0" applyAlignment="0" applyProtection="0"/>
    <xf numFmtId="0" fontId="7" fillId="23" borderId="20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33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7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3" fontId="6" fillId="0" borderId="17" xfId="2" applyNumberFormat="1" applyFont="1" applyFill="1" applyBorder="1" applyAlignment="1">
      <alignment horizontal="center" vertical="center" wrapText="1"/>
    </xf>
    <xf numFmtId="0" fontId="6" fillId="0" borderId="17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8" xfId="0" applyFont="1" applyFill="1" applyBorder="1"/>
    <xf numFmtId="0" fontId="6" fillId="0" borderId="0" xfId="0" applyFont="1" applyFill="1" applyAlignment="1"/>
    <xf numFmtId="0" fontId="6" fillId="0" borderId="29" xfId="0" applyFont="1" applyFill="1" applyBorder="1"/>
    <xf numFmtId="0" fontId="32" fillId="0" borderId="17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7" xfId="0" applyFont="1" applyFill="1" applyBorder="1" applyAlignment="1">
      <alignment horizontal="center" vertical="center" wrapText="1"/>
    </xf>
    <xf numFmtId="0" fontId="43" fillId="0" borderId="17" xfId="0" applyFont="1" applyFill="1" applyBorder="1" applyAlignment="1">
      <alignment horizontal="center" vertical="center" wrapText="1"/>
    </xf>
    <xf numFmtId="0" fontId="38" fillId="0" borderId="17" xfId="0" applyFont="1" applyFill="1" applyBorder="1" applyAlignment="1">
      <alignment horizontal="center"/>
    </xf>
    <xf numFmtId="0" fontId="38" fillId="0" borderId="17" xfId="0" applyFont="1" applyFill="1" applyBorder="1"/>
    <xf numFmtId="0" fontId="38" fillId="0" borderId="17" xfId="0" applyFont="1" applyFill="1" applyBorder="1" applyAlignment="1">
      <alignment horizontal="left"/>
    </xf>
    <xf numFmtId="0" fontId="39" fillId="0" borderId="17" xfId="0" applyFont="1" applyFill="1" applyBorder="1" applyAlignment="1">
      <alignment horizontal="center"/>
    </xf>
    <xf numFmtId="0" fontId="6" fillId="0" borderId="30" xfId="2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/>
    </xf>
    <xf numFmtId="0" fontId="6" fillId="0" borderId="17" xfId="2" applyFont="1" applyFill="1" applyBorder="1" applyAlignment="1">
      <alignment vertical="center" wrapText="1"/>
    </xf>
    <xf numFmtId="0" fontId="6" fillId="0" borderId="17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0" borderId="22" xfId="2" applyNumberFormat="1" applyFont="1" applyFill="1" applyBorder="1" applyAlignment="1">
      <alignment horizontal="left" vertical="center" wrapText="1"/>
    </xf>
    <xf numFmtId="49" fontId="6" fillId="0" borderId="22" xfId="2" applyNumberFormat="1" applyFont="1" applyFill="1" applyBorder="1" applyAlignment="1">
      <alignment horizontal="center" vertical="center" wrapText="1"/>
    </xf>
    <xf numFmtId="4" fontId="6" fillId="0" borderId="22" xfId="2" applyNumberFormat="1" applyFont="1" applyFill="1" applyBorder="1" applyAlignment="1">
      <alignment horizontal="center" vertical="center" wrapText="1"/>
    </xf>
    <xf numFmtId="0" fontId="6" fillId="24" borderId="17" xfId="0" applyFont="1" applyFill="1" applyBorder="1" applyAlignment="1">
      <alignment horizontal="center" vertical="center" wrapText="1"/>
    </xf>
    <xf numFmtId="1" fontId="6" fillId="24" borderId="17" xfId="0" applyNumberFormat="1" applyFont="1" applyFill="1" applyBorder="1" applyAlignment="1">
      <alignment horizontal="center" vertical="center" wrapText="1"/>
    </xf>
    <xf numFmtId="0" fontId="53" fillId="0" borderId="32" xfId="251" applyFont="1" applyBorder="1" applyAlignment="1">
      <alignment horizontal="center" vertical="center" wrapText="1"/>
    </xf>
    <xf numFmtId="2" fontId="53" fillId="0" borderId="32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7" xfId="0" applyNumberFormat="1" applyFont="1" applyFill="1" applyBorder="1" applyAlignment="1">
      <alignment horizontal="center" vertical="center" wrapText="1"/>
    </xf>
    <xf numFmtId="0" fontId="55" fillId="0" borderId="17" xfId="0" applyFont="1" applyFill="1" applyBorder="1" applyAlignment="1">
      <alignment wrapText="1"/>
    </xf>
    <xf numFmtId="43" fontId="40" fillId="24" borderId="17" xfId="0" applyNumberFormat="1" applyFont="1" applyFill="1" applyBorder="1" applyAlignment="1">
      <alignment horizontal="center" vertical="center" wrapText="1"/>
    </xf>
    <xf numFmtId="43" fontId="6" fillId="24" borderId="17" xfId="0" applyNumberFormat="1" applyFont="1" applyFill="1" applyBorder="1" applyAlignment="1">
      <alignment horizontal="center" vertical="center" wrapText="1"/>
    </xf>
    <xf numFmtId="4" fontId="6" fillId="24" borderId="17" xfId="0" applyNumberFormat="1" applyFont="1" applyFill="1" applyBorder="1" applyAlignment="1">
      <alignment horizontal="center" vertical="center"/>
    </xf>
    <xf numFmtId="43" fontId="6" fillId="24" borderId="22" xfId="0" applyNumberFormat="1" applyFont="1" applyFill="1" applyBorder="1" applyAlignment="1">
      <alignment horizontal="center" vertical="center" wrapText="1"/>
    </xf>
    <xf numFmtId="0" fontId="38" fillId="0" borderId="22" xfId="0" applyFont="1" applyFill="1" applyBorder="1"/>
    <xf numFmtId="0" fontId="56" fillId="0" borderId="32" xfId="251" applyFont="1" applyBorder="1" applyAlignment="1">
      <alignment horizontal="center" vertical="center" wrapText="1"/>
    </xf>
    <xf numFmtId="49" fontId="59" fillId="0" borderId="22" xfId="0" applyNumberFormat="1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left" vertical="center" wrapText="1"/>
    </xf>
    <xf numFmtId="168" fontId="6" fillId="0" borderId="17" xfId="0" applyNumberFormat="1" applyFont="1" applyFill="1" applyBorder="1" applyAlignment="1">
      <alignment horizontal="center" vertical="center" wrapText="1"/>
    </xf>
    <xf numFmtId="49" fontId="6" fillId="0" borderId="17" xfId="0" applyNumberFormat="1" applyFont="1" applyFill="1" applyBorder="1" applyAlignment="1">
      <alignment horizontal="center" vertical="center" wrapText="1"/>
    </xf>
    <xf numFmtId="0" fontId="53" fillId="0" borderId="32" xfId="251" applyFont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2" xfId="0" applyFont="1" applyFill="1" applyBorder="1" applyAlignment="1">
      <alignment horizontal="center" vertical="center" wrapText="1"/>
    </xf>
    <xf numFmtId="0" fontId="6" fillId="24" borderId="22" xfId="0" applyFont="1" applyFill="1" applyBorder="1" applyAlignment="1">
      <alignment horizontal="center" vertical="center" wrapText="1"/>
    </xf>
    <xf numFmtId="49" fontId="6" fillId="0" borderId="22" xfId="0" applyNumberFormat="1" applyFont="1" applyFill="1" applyBorder="1" applyAlignment="1">
      <alignment horizontal="center" vertical="center" wrapText="1"/>
    </xf>
    <xf numFmtId="4" fontId="6" fillId="0" borderId="22" xfId="0" applyNumberFormat="1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49" fontId="6" fillId="25" borderId="22" xfId="2" applyNumberFormat="1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49" fontId="6" fillId="0" borderId="17" xfId="2" applyNumberFormat="1" applyFont="1" applyFill="1" applyBorder="1" applyAlignment="1">
      <alignment horizontal="left" vertical="center" wrapText="1"/>
    </xf>
    <xf numFmtId="4" fontId="6" fillId="0" borderId="17" xfId="2" applyNumberFormat="1" applyFont="1" applyFill="1" applyBorder="1" applyAlignment="1">
      <alignment horizontal="center" vertical="center" wrapText="1"/>
    </xf>
    <xf numFmtId="0" fontId="6" fillId="0" borderId="17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49" fontId="6" fillId="0" borderId="17" xfId="2" applyNumberFormat="1" applyFont="1" applyFill="1" applyBorder="1" applyAlignment="1">
      <alignment horizontal="center" vertical="center" wrapText="1"/>
    </xf>
    <xf numFmtId="0" fontId="6" fillId="0" borderId="17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49" fontId="6" fillId="25" borderId="17" xfId="2" applyNumberFormat="1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7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12" xfId="2" applyFont="1" applyFill="1" applyBorder="1" applyAlignment="1">
      <alignment horizontal="center" vertical="center" wrapText="1"/>
    </xf>
    <xf numFmtId="0" fontId="6" fillId="0" borderId="21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31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7" xfId="0" applyFont="1" applyFill="1" applyBorder="1" applyAlignment="1">
      <alignment horizontal="center" vertical="center" wrapText="1"/>
    </xf>
    <xf numFmtId="0" fontId="56" fillId="0" borderId="32" xfId="251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2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  <xf numFmtId="0" fontId="6" fillId="0" borderId="17" xfId="2" applyFont="1" applyFill="1" applyBorder="1" applyAlignment="1">
      <alignment horizontal="left"/>
    </xf>
    <xf numFmtId="4" fontId="6" fillId="0" borderId="17" xfId="2" applyNumberFormat="1" applyFont="1" applyFill="1" applyBorder="1" applyAlignment="1">
      <alignment horizontal="center"/>
    </xf>
    <xf numFmtId="0" fontId="63" fillId="0" borderId="17" xfId="0" applyFont="1" applyFill="1" applyBorder="1" applyAlignment="1">
      <alignment horizontal="center" vertical="center" wrapText="1"/>
    </xf>
    <xf numFmtId="0" fontId="63" fillId="0" borderId="33" xfId="0" applyFont="1" applyFill="1" applyBorder="1" applyAlignment="1">
      <alignment horizontal="left" vertical="center" wrapText="1"/>
    </xf>
    <xf numFmtId="0" fontId="63" fillId="0" borderId="17" xfId="0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5"/>
  <sheetViews>
    <sheetView tabSelected="1" view="pageBreakPreview" zoomScale="70" zoomScaleNormal="70" zoomScaleSheetLayoutView="70" workbookViewId="0">
      <selection activeCell="D18" sqref="D18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4" customWidth="1"/>
    <col min="18" max="18" width="14.85546875" style="14" customWidth="1"/>
    <col min="19" max="19" width="22.42578125" style="14" customWidth="1"/>
    <col min="20" max="20" width="30.140625" style="14" customWidth="1"/>
    <col min="21" max="21" width="36.85546875" style="14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18" t="s">
        <v>20</v>
      </c>
    </row>
    <row r="2" spans="1:34" ht="18.75" x14ac:dyDescent="0.3">
      <c r="V2" s="19" t="s">
        <v>6</v>
      </c>
    </row>
    <row r="3" spans="1:34" ht="18.75" x14ac:dyDescent="0.3">
      <c r="V3" s="19" t="s">
        <v>41</v>
      </c>
    </row>
    <row r="4" spans="1:34" ht="18.75" x14ac:dyDescent="0.3">
      <c r="V4" s="19"/>
    </row>
    <row r="5" spans="1:34" ht="48" customHeight="1" x14ac:dyDescent="0.25">
      <c r="B5" s="104" t="s">
        <v>76</v>
      </c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22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3" customFormat="1" ht="22.5" x14ac:dyDescent="0.3">
      <c r="B7" s="106" t="s">
        <v>78</v>
      </c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</row>
    <row r="8" spans="1:34" s="23" customFormat="1" ht="21" x14ac:dyDescent="0.35"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</row>
    <row r="9" spans="1:34" ht="20.25" x14ac:dyDescent="0.3">
      <c r="B9" s="103" t="s">
        <v>79</v>
      </c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  <c r="Q9" s="103"/>
      <c r="R9" s="103"/>
      <c r="S9" s="103"/>
      <c r="T9" s="103"/>
      <c r="U9" s="103"/>
      <c r="V9" s="103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05" t="s">
        <v>77</v>
      </c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</row>
    <row r="11" spans="1:34" x14ac:dyDescent="0.25">
      <c r="B11" s="2"/>
      <c r="C11" s="2"/>
      <c r="D11" s="2"/>
      <c r="E11" s="2"/>
      <c r="F11" s="20"/>
      <c r="G11" s="20"/>
      <c r="H11" s="20"/>
      <c r="I11" s="20"/>
      <c r="J11" s="20"/>
      <c r="K11" s="20"/>
      <c r="L11" s="2"/>
      <c r="M11" s="2"/>
      <c r="T11" s="20"/>
      <c r="U11" s="20"/>
    </row>
    <row r="12" spans="1:34" ht="20.25" x14ac:dyDescent="0.3">
      <c r="B12" s="103" t="s">
        <v>102</v>
      </c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  <c r="R12" s="103"/>
      <c r="S12" s="103"/>
      <c r="T12" s="103"/>
      <c r="U12" s="103"/>
      <c r="V12" s="103"/>
    </row>
    <row r="13" spans="1:34" s="23" customFormat="1" x14ac:dyDescent="0.25">
      <c r="F13" s="11"/>
      <c r="G13" s="11"/>
      <c r="H13" s="11"/>
      <c r="I13" s="11"/>
      <c r="J13" s="24"/>
      <c r="K13" s="24"/>
      <c r="L13" s="24"/>
      <c r="M13" s="24"/>
      <c r="T13" s="24"/>
      <c r="U13" s="24"/>
    </row>
    <row r="14" spans="1:34" s="7" customFormat="1" x14ac:dyDescent="0.25"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</row>
    <row r="15" spans="1:34" x14ac:dyDescent="0.25">
      <c r="B15" s="111" t="s">
        <v>21</v>
      </c>
      <c r="C15" s="111" t="s">
        <v>11</v>
      </c>
      <c r="D15" s="111" t="s">
        <v>10</v>
      </c>
      <c r="E15" s="111" t="s">
        <v>15</v>
      </c>
      <c r="F15" s="112" t="s">
        <v>18</v>
      </c>
      <c r="G15" s="109" t="s">
        <v>47</v>
      </c>
      <c r="H15" s="116" t="s">
        <v>39</v>
      </c>
      <c r="I15" s="117" t="s">
        <v>38</v>
      </c>
      <c r="J15" s="113" t="s">
        <v>9</v>
      </c>
      <c r="K15" s="114"/>
      <c r="L15" s="114"/>
      <c r="M15" s="115"/>
      <c r="N15" s="114"/>
      <c r="O15" s="108" t="s">
        <v>4</v>
      </c>
      <c r="P15" s="108"/>
      <c r="Q15" s="108"/>
      <c r="R15" s="108"/>
      <c r="S15" s="108"/>
      <c r="T15" s="108"/>
      <c r="U15" s="108"/>
      <c r="V15" s="108" t="s">
        <v>14</v>
      </c>
    </row>
    <row r="16" spans="1:34" s="15" customFormat="1" ht="78.75" x14ac:dyDescent="0.25">
      <c r="A16" s="8"/>
      <c r="B16" s="110"/>
      <c r="C16" s="110"/>
      <c r="D16" s="110"/>
      <c r="E16" s="110"/>
      <c r="F16" s="112"/>
      <c r="G16" s="110"/>
      <c r="H16" s="110"/>
      <c r="I16" s="110"/>
      <c r="J16" s="27" t="s">
        <v>2</v>
      </c>
      <c r="K16" s="27" t="s">
        <v>5</v>
      </c>
      <c r="L16" s="27" t="s">
        <v>26</v>
      </c>
      <c r="M16" s="27" t="s">
        <v>23</v>
      </c>
      <c r="N16" s="28" t="s">
        <v>40</v>
      </c>
      <c r="O16" s="26" t="s">
        <v>24</v>
      </c>
      <c r="P16" s="26" t="s">
        <v>0</v>
      </c>
      <c r="Q16" s="26" t="s">
        <v>16</v>
      </c>
      <c r="R16" s="26" t="s">
        <v>3</v>
      </c>
      <c r="S16" s="26" t="s">
        <v>8</v>
      </c>
      <c r="T16" s="26" t="s">
        <v>19</v>
      </c>
      <c r="U16" s="28" t="s">
        <v>42</v>
      </c>
      <c r="V16" s="108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130" t="s">
        <v>106</v>
      </c>
      <c r="C18" s="131" t="s">
        <v>107</v>
      </c>
      <c r="D18" s="132" t="s">
        <v>108</v>
      </c>
      <c r="E18" s="62" t="s">
        <v>80</v>
      </c>
      <c r="F18" s="63" t="s">
        <v>84</v>
      </c>
      <c r="G18" s="93"/>
      <c r="H18" s="93"/>
      <c r="I18" s="93" t="s">
        <v>103</v>
      </c>
      <c r="J18" s="63" t="s">
        <v>86</v>
      </c>
      <c r="K18" s="63" t="s">
        <v>87</v>
      </c>
      <c r="L18" s="93"/>
      <c r="M18" s="93"/>
      <c r="N18" s="98" t="s">
        <v>57</v>
      </c>
      <c r="O18" s="63" t="s">
        <v>56</v>
      </c>
      <c r="P18" s="63" t="s">
        <v>104</v>
      </c>
      <c r="Q18" s="98" t="s">
        <v>58</v>
      </c>
      <c r="R18" s="98" t="s">
        <v>88</v>
      </c>
      <c r="S18" s="64">
        <v>664.4</v>
      </c>
      <c r="T18" s="64">
        <v>1.1599999999999999</v>
      </c>
      <c r="U18" s="64">
        <f t="shared" ref="U18" si="0">O18*P18*S18*T18</f>
        <v>214.25571199999999</v>
      </c>
      <c r="V18" s="63" t="s">
        <v>7</v>
      </c>
    </row>
    <row r="19" spans="2:22" s="8" customFormat="1" ht="45.75" customHeight="1" x14ac:dyDescent="0.25">
      <c r="B19" s="130" t="s">
        <v>106</v>
      </c>
      <c r="C19" s="131" t="s">
        <v>107</v>
      </c>
      <c r="D19" s="132" t="s">
        <v>108</v>
      </c>
      <c r="E19" s="95" t="s">
        <v>89</v>
      </c>
      <c r="F19" s="63" t="s">
        <v>84</v>
      </c>
      <c r="G19" s="93"/>
      <c r="H19" s="93"/>
      <c r="I19" s="93" t="s">
        <v>103</v>
      </c>
      <c r="J19" s="63" t="s">
        <v>86</v>
      </c>
      <c r="K19" s="63" t="s">
        <v>87</v>
      </c>
      <c r="L19" s="93"/>
      <c r="M19" s="93"/>
      <c r="N19" s="98" t="s">
        <v>57</v>
      </c>
      <c r="O19" s="63" t="s">
        <v>56</v>
      </c>
      <c r="P19" s="63" t="s">
        <v>104</v>
      </c>
      <c r="Q19" s="98" t="s">
        <v>58</v>
      </c>
      <c r="R19" s="98" t="s">
        <v>90</v>
      </c>
      <c r="S19" s="64">
        <v>963.68</v>
      </c>
      <c r="T19" s="64">
        <v>2.0299999999999998</v>
      </c>
      <c r="U19" s="64">
        <f>O19*P19*S19*T19</f>
        <v>543.84317120000003</v>
      </c>
      <c r="V19" s="63" t="s">
        <v>7</v>
      </c>
    </row>
    <row r="20" spans="2:22" s="8" customFormat="1" ht="45.75" customHeight="1" x14ac:dyDescent="0.25">
      <c r="B20" s="130" t="s">
        <v>106</v>
      </c>
      <c r="C20" s="131" t="s">
        <v>107</v>
      </c>
      <c r="D20" s="132" t="s">
        <v>108</v>
      </c>
      <c r="E20" s="95" t="s">
        <v>91</v>
      </c>
      <c r="F20" s="63" t="s">
        <v>84</v>
      </c>
      <c r="G20" s="93"/>
      <c r="H20" s="93"/>
      <c r="I20" s="93" t="s">
        <v>103</v>
      </c>
      <c r="J20" s="63" t="s">
        <v>86</v>
      </c>
      <c r="K20" s="63" t="s">
        <v>105</v>
      </c>
      <c r="L20" s="93"/>
      <c r="M20" s="93"/>
      <c r="N20" s="94" t="s">
        <v>57</v>
      </c>
      <c r="O20" s="63" t="s">
        <v>56</v>
      </c>
      <c r="P20" s="63" t="s">
        <v>104</v>
      </c>
      <c r="Q20" s="97" t="s">
        <v>94</v>
      </c>
      <c r="R20" s="97" t="s">
        <v>95</v>
      </c>
      <c r="S20" s="96">
        <v>949.02</v>
      </c>
      <c r="T20" s="96">
        <v>1.1599999999999999</v>
      </c>
      <c r="U20" s="64">
        <f t="shared" ref="U20" si="1">O20*P20*S20*T20</f>
        <v>306.03996960000001</v>
      </c>
      <c r="V20" s="63" t="s">
        <v>7</v>
      </c>
    </row>
    <row r="21" spans="2:22" s="8" customFormat="1" ht="45.75" customHeight="1" x14ac:dyDescent="0.25">
      <c r="B21" s="130" t="s">
        <v>106</v>
      </c>
      <c r="C21" s="131" t="s">
        <v>107</v>
      </c>
      <c r="D21" s="132" t="s">
        <v>108</v>
      </c>
      <c r="E21" s="95" t="s">
        <v>92</v>
      </c>
      <c r="F21" s="63" t="s">
        <v>84</v>
      </c>
      <c r="G21" s="93"/>
      <c r="H21" s="93"/>
      <c r="I21" s="93" t="s">
        <v>103</v>
      </c>
      <c r="J21" s="63" t="s">
        <v>86</v>
      </c>
      <c r="K21" s="99" t="s">
        <v>93</v>
      </c>
      <c r="L21" s="93"/>
      <c r="M21" s="93"/>
      <c r="N21" s="101" t="s">
        <v>57</v>
      </c>
      <c r="O21" s="63" t="s">
        <v>56</v>
      </c>
      <c r="P21" s="63" t="s">
        <v>104</v>
      </c>
      <c r="Q21" s="100" t="s">
        <v>94</v>
      </c>
      <c r="R21" s="100" t="s">
        <v>96</v>
      </c>
      <c r="S21" s="96">
        <v>300.27</v>
      </c>
      <c r="T21" s="64">
        <v>1.03</v>
      </c>
      <c r="U21" s="64">
        <f>O21*P21*S21*T21</f>
        <v>85.979311800000005</v>
      </c>
      <c r="V21" s="63" t="s">
        <v>7</v>
      </c>
    </row>
    <row r="22" spans="2:22" s="8" customFormat="1" ht="56.25" customHeight="1" x14ac:dyDescent="0.25">
      <c r="B22" s="130" t="s">
        <v>106</v>
      </c>
      <c r="C22" s="131" t="s">
        <v>107</v>
      </c>
      <c r="D22" s="132" t="s">
        <v>108</v>
      </c>
      <c r="E22" s="95" t="s">
        <v>97</v>
      </c>
      <c r="F22" s="99" t="s">
        <v>84</v>
      </c>
      <c r="G22" s="102"/>
      <c r="H22" s="102"/>
      <c r="I22" s="93" t="s">
        <v>103</v>
      </c>
      <c r="J22" s="99" t="s">
        <v>86</v>
      </c>
      <c r="K22" s="99" t="s">
        <v>98</v>
      </c>
      <c r="L22" s="102"/>
      <c r="M22" s="102"/>
      <c r="N22" s="100" t="s">
        <v>57</v>
      </c>
      <c r="O22" s="99" t="s">
        <v>56</v>
      </c>
      <c r="P22" s="99" t="s">
        <v>101</v>
      </c>
      <c r="Q22" s="100" t="s">
        <v>99</v>
      </c>
      <c r="R22" s="100" t="s">
        <v>100</v>
      </c>
      <c r="S22" s="96">
        <v>4.95</v>
      </c>
      <c r="T22" s="64">
        <v>1.03</v>
      </c>
      <c r="U22" s="64">
        <f>T22*P22*O22</f>
        <v>127.72</v>
      </c>
      <c r="V22" s="63" t="s">
        <v>7</v>
      </c>
    </row>
    <row r="23" spans="2:22" s="6" customFormat="1" ht="31.5" x14ac:dyDescent="0.25">
      <c r="B23" s="130" t="s">
        <v>106</v>
      </c>
      <c r="C23" s="131" t="s">
        <v>107</v>
      </c>
      <c r="D23" s="132" t="s">
        <v>108</v>
      </c>
      <c r="E23" s="62" t="s">
        <v>81</v>
      </c>
      <c r="F23" s="63" t="s">
        <v>84</v>
      </c>
      <c r="G23" s="93"/>
      <c r="H23" s="93"/>
      <c r="I23" s="93" t="s">
        <v>103</v>
      </c>
      <c r="J23" s="63" t="s">
        <v>86</v>
      </c>
      <c r="K23" s="63" t="s">
        <v>85</v>
      </c>
      <c r="L23" s="93"/>
      <c r="M23" s="93"/>
      <c r="N23" s="92" t="s">
        <v>57</v>
      </c>
      <c r="O23" s="63" t="s">
        <v>56</v>
      </c>
      <c r="P23" s="63" t="s">
        <v>56</v>
      </c>
      <c r="Q23" s="92" t="s">
        <v>83</v>
      </c>
      <c r="R23" s="92" t="s">
        <v>82</v>
      </c>
      <c r="S23" s="64">
        <v>234.03</v>
      </c>
      <c r="T23" s="17">
        <v>1</v>
      </c>
      <c r="U23" s="91">
        <f>O23*P23*S23*T23</f>
        <v>234.03</v>
      </c>
      <c r="V23" s="17" t="s">
        <v>7</v>
      </c>
    </row>
    <row r="24" spans="2:22" s="54" customFormat="1" ht="31.5" x14ac:dyDescent="0.25">
      <c r="B24" s="53"/>
      <c r="C24" s="53"/>
      <c r="D24" s="53"/>
      <c r="E24" s="16" t="s">
        <v>25</v>
      </c>
      <c r="F24" s="1" t="s">
        <v>7</v>
      </c>
      <c r="G24" s="1" t="s">
        <v>7</v>
      </c>
      <c r="H24" s="1" t="s">
        <v>7</v>
      </c>
      <c r="I24" s="1" t="s">
        <v>7</v>
      </c>
      <c r="J24" s="1" t="s">
        <v>7</v>
      </c>
      <c r="K24" s="1" t="s">
        <v>7</v>
      </c>
      <c r="L24" s="1" t="s">
        <v>7</v>
      </c>
      <c r="M24" s="1" t="s">
        <v>7</v>
      </c>
      <c r="N24" s="1" t="s">
        <v>7</v>
      </c>
      <c r="O24" s="1" t="s">
        <v>7</v>
      </c>
      <c r="P24" s="1" t="s">
        <v>7</v>
      </c>
      <c r="Q24" s="1" t="s">
        <v>7</v>
      </c>
      <c r="R24" s="1" t="s">
        <v>7</v>
      </c>
      <c r="S24" s="1" t="s">
        <v>7</v>
      </c>
      <c r="T24" s="128"/>
      <c r="U24" s="129">
        <f>SUM(U18:U23)</f>
        <v>1511.8681646</v>
      </c>
      <c r="V24" s="128"/>
    </row>
    <row r="25" spans="2:22" x14ac:dyDescent="0.25"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4"/>
      <c r="R25" s="54"/>
      <c r="S25" s="54"/>
    </row>
  </sheetData>
  <protectedRanges>
    <protectedRange algorithmName="SHA-512" hashValue="s4+7nacB46uEiWwkEWvFIUXYJAM6O5Vv+J/MY+UiETD1aD4WdpNq3F2leyZk2aXQVRPHPnuAqqlrn9SYZQ4COg==" saltValue="SfTVmirbisCFcoDS/9PU6A==" spinCount="100000" sqref="C18:C23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8:C23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B15" sqref="B15:D15"/>
    </sheetView>
  </sheetViews>
  <sheetFormatPr defaultColWidth="9.140625" defaultRowHeight="15.75" x14ac:dyDescent="0.25"/>
  <cols>
    <col min="1" max="1" width="10.5703125" style="23" customWidth="1"/>
    <col min="2" max="2" width="12.42578125" style="23" customWidth="1"/>
    <col min="3" max="3" width="82.85546875" style="23" customWidth="1"/>
    <col min="4" max="4" width="26.7109375" style="23" customWidth="1"/>
    <col min="5" max="5" width="22.42578125" style="23" customWidth="1"/>
    <col min="6" max="6" width="102.7109375" style="23" customWidth="1"/>
    <col min="7" max="7" width="29.42578125" style="23" customWidth="1"/>
    <col min="8" max="8" width="19.42578125" style="23" customWidth="1"/>
    <col min="9" max="9" width="25.7109375" style="23" customWidth="1"/>
    <col min="10" max="10" width="15" style="23" customWidth="1"/>
    <col min="11" max="11" width="12.7109375" style="23" customWidth="1"/>
    <col min="12" max="12" width="16.5703125" style="23" customWidth="1"/>
    <col min="13" max="13" width="28.28515625" style="23" customWidth="1"/>
    <col min="14" max="14" width="22" style="23" customWidth="1"/>
    <col min="15" max="15" width="24.42578125" style="23" customWidth="1"/>
    <col min="16" max="16" width="11" style="23" customWidth="1"/>
    <col min="17" max="17" width="10.140625" style="23" customWidth="1"/>
    <col min="18" max="16384" width="9.140625" style="23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18" t="s">
        <v>28</v>
      </c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19" t="s">
        <v>79</v>
      </c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</row>
    <row r="7" spans="2:48" s="6" customFormat="1" x14ac:dyDescent="0.25">
      <c r="B7" s="105" t="s">
        <v>77</v>
      </c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</row>
    <row r="8" spans="2:48" x14ac:dyDescent="0.25"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</row>
    <row r="9" spans="2:48" ht="18.75" x14ac:dyDescent="0.3">
      <c r="B9" s="119" t="s">
        <v>102</v>
      </c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</row>
    <row r="10" spans="2:48" s="7" customFormat="1" x14ac:dyDescent="0.25">
      <c r="C10" s="13"/>
      <c r="D10" s="21"/>
      <c r="E10" s="21"/>
      <c r="F10" s="21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</row>
    <row r="12" spans="2:48" s="25" customFormat="1" ht="94.5" x14ac:dyDescent="0.25">
      <c r="B12" s="49" t="s">
        <v>21</v>
      </c>
      <c r="C12" s="49" t="s">
        <v>11</v>
      </c>
      <c r="D12" s="49" t="s">
        <v>10</v>
      </c>
      <c r="E12" s="49" t="s">
        <v>35</v>
      </c>
      <c r="F12" s="49" t="s">
        <v>1</v>
      </c>
      <c r="G12" s="49" t="s">
        <v>17</v>
      </c>
      <c r="H12" s="49" t="s">
        <v>46</v>
      </c>
      <c r="I12" s="43" t="s">
        <v>27</v>
      </c>
      <c r="J12" s="43" t="s">
        <v>12</v>
      </c>
      <c r="K12" s="43" t="s">
        <v>13</v>
      </c>
      <c r="L12" s="43" t="s">
        <v>29</v>
      </c>
      <c r="M12" s="43" t="s">
        <v>60</v>
      </c>
      <c r="N12" s="43" t="s">
        <v>43</v>
      </c>
      <c r="O12" s="43" t="s">
        <v>22</v>
      </c>
    </row>
    <row r="13" spans="2:48" s="25" customFormat="1" x14ac:dyDescent="0.25">
      <c r="B13" s="50">
        <v>1</v>
      </c>
      <c r="C13" s="43">
        <v>2</v>
      </c>
      <c r="D13" s="43">
        <v>3</v>
      </c>
      <c r="E13" s="43">
        <v>4</v>
      </c>
      <c r="F13" s="50">
        <v>5</v>
      </c>
      <c r="G13" s="50">
        <v>6</v>
      </c>
      <c r="H13" s="50">
        <v>7</v>
      </c>
      <c r="I13" s="50">
        <v>8</v>
      </c>
      <c r="J13" s="50">
        <v>9</v>
      </c>
      <c r="K13" s="50">
        <v>10</v>
      </c>
      <c r="L13" s="50">
        <v>11</v>
      </c>
      <c r="M13" s="50">
        <v>12</v>
      </c>
      <c r="N13" s="50">
        <v>13</v>
      </c>
      <c r="O13" s="50">
        <v>14</v>
      </c>
    </row>
    <row r="14" spans="2:48" ht="33.75" customHeight="1" x14ac:dyDescent="0.25">
      <c r="B14" s="81"/>
      <c r="C14" s="82"/>
      <c r="D14" s="63"/>
      <c r="E14" s="89"/>
      <c r="F14" s="82"/>
      <c r="G14" s="88"/>
      <c r="H14" s="89"/>
      <c r="I14" s="89"/>
      <c r="J14" s="88"/>
      <c r="K14" s="88"/>
      <c r="L14" s="90"/>
      <c r="M14" s="91"/>
      <c r="N14" s="91" t="e">
        <f>M14/J14</f>
        <v>#DIV/0!</v>
      </c>
      <c r="O14" s="88" t="s">
        <v>7</v>
      </c>
    </row>
    <row r="15" spans="2:48" ht="62.25" customHeight="1" x14ac:dyDescent="0.25">
      <c r="B15" s="130" t="s">
        <v>106</v>
      </c>
      <c r="C15" s="131" t="s">
        <v>107</v>
      </c>
      <c r="D15" s="132" t="s">
        <v>108</v>
      </c>
      <c r="E15" s="65"/>
      <c r="F15" s="86"/>
      <c r="G15" s="43"/>
      <c r="H15" s="65"/>
      <c r="I15" s="65"/>
      <c r="J15" s="43"/>
      <c r="K15" s="43"/>
      <c r="L15" s="84"/>
      <c r="M15" s="36"/>
      <c r="N15" s="36" t="e">
        <f>M15/J15</f>
        <v>#DIV/0!</v>
      </c>
      <c r="O15" s="43" t="s">
        <v>7</v>
      </c>
    </row>
    <row r="16" spans="2:48" x14ac:dyDescent="0.25">
      <c r="B16" s="50"/>
      <c r="C16" s="41"/>
      <c r="D16" s="41"/>
      <c r="E16" s="52" t="s">
        <v>7</v>
      </c>
      <c r="F16" s="51" t="s">
        <v>25</v>
      </c>
      <c r="G16" s="43" t="s">
        <v>7</v>
      </c>
      <c r="H16" s="43" t="s">
        <v>7</v>
      </c>
      <c r="I16" s="43" t="s">
        <v>7</v>
      </c>
      <c r="J16" s="43" t="s">
        <v>7</v>
      </c>
      <c r="K16" s="43" t="s">
        <v>7</v>
      </c>
      <c r="L16" s="43" t="s">
        <v>7</v>
      </c>
      <c r="M16" s="36">
        <f>SUM(M14:M15)</f>
        <v>0</v>
      </c>
      <c r="N16" s="43" t="s">
        <v>7</v>
      </c>
      <c r="O16" s="43" t="s">
        <v>7</v>
      </c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90" zoomScaleNormal="90" zoomScaleSheetLayoutView="70" workbookViewId="0">
      <selection activeCell="G26" sqref="G26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07" t="s">
        <v>34</v>
      </c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</row>
    <row r="5" spans="1:45" s="2" customFormat="1" ht="18.75" x14ac:dyDescent="0.25"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</row>
    <row r="6" spans="1:45" s="2" customFormat="1" ht="18.75" x14ac:dyDescent="0.3">
      <c r="B6" s="119" t="s">
        <v>79</v>
      </c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</row>
    <row r="7" spans="1:45" s="6" customFormat="1" ht="15.75" x14ac:dyDescent="0.25">
      <c r="B7" s="105" t="s">
        <v>77</v>
      </c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</row>
    <row r="8" spans="1:45" s="23" customFormat="1" ht="15.75" x14ac:dyDescent="0.25"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</row>
    <row r="9" spans="1:45" s="23" customFormat="1" ht="18.75" x14ac:dyDescent="0.3">
      <c r="B9" s="119" t="s">
        <v>102</v>
      </c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</row>
    <row r="10" spans="1:45" s="23" customFormat="1" ht="15.75" x14ac:dyDescent="0.25">
      <c r="F10" s="24"/>
      <c r="G10" s="24"/>
      <c r="H10" s="24"/>
      <c r="I10" s="24"/>
      <c r="J10" s="24"/>
      <c r="K10" s="24"/>
      <c r="Q10" s="7"/>
      <c r="R10" s="13"/>
      <c r="S10" s="13"/>
      <c r="T10" s="13"/>
      <c r="U10" s="13"/>
      <c r="V10" s="13"/>
      <c r="W10" s="13"/>
    </row>
    <row r="11" spans="1:45" s="23" customFormat="1" ht="15.75" x14ac:dyDescent="0.25">
      <c r="E11" s="11"/>
      <c r="F11" s="24"/>
      <c r="G11" s="24"/>
      <c r="H11" s="24"/>
      <c r="I11" s="24"/>
      <c r="J11" s="24"/>
      <c r="K11" s="24"/>
      <c r="Q11" s="42"/>
      <c r="R11" s="42"/>
      <c r="S11" s="42"/>
      <c r="T11" s="42"/>
      <c r="U11" s="42"/>
      <c r="V11" s="42"/>
      <c r="W11" s="42"/>
    </row>
    <row r="12" spans="1:45" s="7" customFormat="1" ht="44.25" customHeight="1" x14ac:dyDescent="0.25">
      <c r="B12" s="108" t="s">
        <v>21</v>
      </c>
      <c r="C12" s="108" t="s">
        <v>11</v>
      </c>
      <c r="D12" s="108" t="s">
        <v>10</v>
      </c>
      <c r="E12" s="108" t="s">
        <v>51</v>
      </c>
      <c r="F12" s="108" t="s">
        <v>52</v>
      </c>
      <c r="G12" s="108" t="s">
        <v>33</v>
      </c>
      <c r="H12" s="108"/>
      <c r="I12" s="108"/>
      <c r="J12" s="108"/>
      <c r="K12" s="108"/>
      <c r="L12" s="108" t="s">
        <v>54</v>
      </c>
      <c r="M12" s="108" t="s">
        <v>44</v>
      </c>
      <c r="N12" s="120" t="s">
        <v>32</v>
      </c>
      <c r="O12" s="120" t="s">
        <v>45</v>
      </c>
      <c r="P12" s="122" t="s">
        <v>31</v>
      </c>
      <c r="Q12" s="121" t="s">
        <v>69</v>
      </c>
      <c r="R12" s="121" t="s">
        <v>70</v>
      </c>
      <c r="S12" s="121" t="s">
        <v>71</v>
      </c>
      <c r="T12" s="121" t="s">
        <v>72</v>
      </c>
      <c r="U12" s="121" t="s">
        <v>73</v>
      </c>
      <c r="V12" s="121" t="s">
        <v>74</v>
      </c>
      <c r="W12" s="121" t="s">
        <v>75</v>
      </c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</row>
    <row r="13" spans="1:45" s="39" customFormat="1" ht="127.5" customHeight="1" x14ac:dyDescent="0.25">
      <c r="A13" s="40"/>
      <c r="B13" s="108"/>
      <c r="C13" s="108"/>
      <c r="D13" s="108"/>
      <c r="E13" s="108"/>
      <c r="F13" s="108"/>
      <c r="G13" s="44" t="s">
        <v>36</v>
      </c>
      <c r="H13" s="44" t="s">
        <v>53</v>
      </c>
      <c r="I13" s="44" t="s">
        <v>37</v>
      </c>
      <c r="J13" s="29" t="s">
        <v>30</v>
      </c>
      <c r="K13" s="44" t="s">
        <v>55</v>
      </c>
      <c r="L13" s="108"/>
      <c r="M13" s="108"/>
      <c r="N13" s="120"/>
      <c r="O13" s="120"/>
      <c r="P13" s="122"/>
      <c r="Q13" s="121" t="s">
        <v>59</v>
      </c>
      <c r="R13" s="121" t="s">
        <v>59</v>
      </c>
      <c r="S13" s="121" t="s">
        <v>59</v>
      </c>
      <c r="T13" s="121" t="s">
        <v>59</v>
      </c>
      <c r="U13" s="121" t="s">
        <v>59</v>
      </c>
      <c r="V13" s="121" t="s">
        <v>59</v>
      </c>
      <c r="W13" s="121" t="s">
        <v>59</v>
      </c>
    </row>
    <row r="14" spans="1:45" s="39" customFormat="1" ht="15.75" x14ac:dyDescent="0.25">
      <c r="A14" s="40"/>
      <c r="B14" s="29">
        <v>1</v>
      </c>
      <c r="C14" s="29">
        <v>2</v>
      </c>
      <c r="D14" s="29">
        <v>3</v>
      </c>
      <c r="E14" s="29">
        <v>4</v>
      </c>
      <c r="F14" s="29">
        <v>5</v>
      </c>
      <c r="G14" s="29">
        <v>6</v>
      </c>
      <c r="H14" s="29">
        <v>7</v>
      </c>
      <c r="I14" s="29">
        <v>8</v>
      </c>
      <c r="J14" s="29">
        <v>9</v>
      </c>
      <c r="K14" s="29">
        <v>10</v>
      </c>
      <c r="L14" s="29">
        <v>11</v>
      </c>
      <c r="M14" s="29">
        <v>12</v>
      </c>
      <c r="N14" s="29">
        <v>13</v>
      </c>
      <c r="O14" s="29">
        <v>14</v>
      </c>
      <c r="P14" s="29">
        <v>15</v>
      </c>
      <c r="Q14" s="80" t="s">
        <v>62</v>
      </c>
      <c r="R14" s="80" t="s">
        <v>63</v>
      </c>
      <c r="S14" s="80" t="s">
        <v>64</v>
      </c>
      <c r="T14" s="80" t="s">
        <v>65</v>
      </c>
      <c r="U14" s="80" t="s">
        <v>66</v>
      </c>
      <c r="V14" s="80" t="s">
        <v>67</v>
      </c>
      <c r="W14" s="80" t="s">
        <v>68</v>
      </c>
    </row>
    <row r="15" spans="1:45" s="37" customFormat="1" ht="57" customHeight="1" x14ac:dyDescent="0.25">
      <c r="A15" s="38"/>
      <c r="B15" s="130" t="s">
        <v>106</v>
      </c>
      <c r="C15" s="131" t="s">
        <v>107</v>
      </c>
      <c r="D15" s="132" t="s">
        <v>108</v>
      </c>
      <c r="E15" s="66">
        <v>2026</v>
      </c>
      <c r="F15" s="66">
        <v>2026</v>
      </c>
      <c r="G15" s="36">
        <f>'20.1'!U23/1000</f>
        <v>0.23402999999999999</v>
      </c>
      <c r="H15" s="36">
        <f>G15*1.2</f>
        <v>0.28083599999999997</v>
      </c>
      <c r="I15" s="73">
        <f>H15*'20.4'!C14/100*'20.4'!D14/100*'20.4'!E14/100*'20.4'!F14/100*'20.4'!G14/100</f>
        <v>0.39080246827066051</v>
      </c>
      <c r="J15" s="83">
        <f>'20.2'!M16/1000</f>
        <v>0</v>
      </c>
      <c r="K15" s="36">
        <f>I15+J15</f>
        <v>0.39080246827066051</v>
      </c>
      <c r="L15" s="73"/>
      <c r="M15" s="77">
        <f>K15-L15</f>
        <v>0.39080246827066051</v>
      </c>
      <c r="N15" s="73">
        <v>0</v>
      </c>
      <c r="O15" s="73">
        <f>H15-N15</f>
        <v>0.28083599999999997</v>
      </c>
      <c r="P15" s="73">
        <f>SUM(Q15:W15)</f>
        <v>0</v>
      </c>
      <c r="Q15" s="75">
        <v>0</v>
      </c>
      <c r="R15" s="76">
        <v>0</v>
      </c>
      <c r="S15" s="76"/>
      <c r="T15" s="78">
        <v>0</v>
      </c>
      <c r="U15" s="78">
        <v>0</v>
      </c>
      <c r="V15" s="78">
        <v>0</v>
      </c>
      <c r="W15" s="76">
        <v>0</v>
      </c>
    </row>
    <row r="16" spans="1:45" s="32" customFormat="1" ht="30.75" customHeight="1" x14ac:dyDescent="0.2">
      <c r="B16" s="45"/>
      <c r="C16" s="46"/>
      <c r="D16" s="47"/>
      <c r="E16" s="48"/>
      <c r="F16" s="45"/>
      <c r="G16" s="46"/>
      <c r="H16" s="46"/>
      <c r="I16" s="74" t="s">
        <v>61</v>
      </c>
      <c r="J16" s="45"/>
      <c r="K16" s="45"/>
      <c r="L16" s="45"/>
      <c r="M16" s="45"/>
      <c r="N16" s="45"/>
      <c r="O16" s="45"/>
      <c r="P16" s="45"/>
      <c r="Q16" s="45"/>
      <c r="R16" s="46"/>
      <c r="S16" s="46"/>
      <c r="T16" s="79"/>
      <c r="U16" s="79"/>
      <c r="V16" s="79"/>
      <c r="W16" s="46"/>
    </row>
    <row r="17" spans="3:23" s="32" customFormat="1" ht="11.25" x14ac:dyDescent="0.2">
      <c r="C17" s="33"/>
      <c r="D17" s="35"/>
      <c r="E17" s="34"/>
      <c r="G17" s="33"/>
      <c r="H17" s="33"/>
      <c r="I17" s="33"/>
      <c r="J17" s="33"/>
      <c r="K17" s="33"/>
      <c r="L17" s="33"/>
      <c r="M17" s="33"/>
      <c r="Q17" s="33"/>
      <c r="R17" s="33"/>
      <c r="S17" s="33"/>
      <c r="T17" s="33"/>
      <c r="U17" s="33"/>
      <c r="V17" s="33"/>
      <c r="W17" s="33"/>
    </row>
    <row r="18" spans="3:23" s="32" customFormat="1" ht="11.25" x14ac:dyDescent="0.2">
      <c r="C18" s="33"/>
      <c r="D18" s="35"/>
      <c r="E18" s="34"/>
      <c r="G18" s="33"/>
      <c r="H18" s="33"/>
      <c r="I18" s="33"/>
      <c r="J18" s="33"/>
      <c r="K18" s="33"/>
      <c r="L18" s="33"/>
      <c r="M18" s="33"/>
      <c r="Q18" s="33"/>
      <c r="R18" s="33"/>
      <c r="S18" s="33"/>
      <c r="T18" s="33"/>
      <c r="U18" s="33"/>
      <c r="V18" s="33"/>
      <c r="W18" s="33"/>
    </row>
    <row r="19" spans="3:23" s="32" customFormat="1" ht="11.25" x14ac:dyDescent="0.2">
      <c r="C19" s="33"/>
      <c r="D19" s="35"/>
      <c r="E19" s="34"/>
      <c r="G19" s="33"/>
      <c r="H19" s="33"/>
      <c r="I19" s="33"/>
      <c r="J19" s="33"/>
      <c r="K19" s="33"/>
      <c r="L19" s="33"/>
      <c r="M19" s="33"/>
      <c r="Q19" s="33"/>
      <c r="R19" s="33"/>
      <c r="S19" s="33"/>
      <c r="T19" s="33"/>
      <c r="U19" s="33"/>
      <c r="V19" s="33"/>
      <c r="W19" s="33"/>
    </row>
    <row r="20" spans="3:23" s="32" customFormat="1" ht="11.25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3:23" s="32" customFormat="1" ht="11.25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3:23" s="32" customFormat="1" ht="11.25" x14ac:dyDescent="0.2"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3:23" s="32" customFormat="1" ht="11.25" x14ac:dyDescent="0.2">
      <c r="C23" s="33"/>
      <c r="D23" s="35"/>
      <c r="E23" s="34"/>
      <c r="G23" s="33"/>
      <c r="H23" s="33"/>
      <c r="I23" s="33"/>
      <c r="J23" s="33"/>
      <c r="K23" s="33"/>
      <c r="L23" s="33"/>
      <c r="M23" s="33"/>
      <c r="Q23" s="33"/>
      <c r="R23" s="33"/>
      <c r="S23" s="33"/>
      <c r="T23" s="33"/>
      <c r="U23" s="33"/>
      <c r="V23" s="33"/>
      <c r="W23" s="33"/>
    </row>
    <row r="24" spans="3:23" s="32" customFormat="1" ht="11.25" x14ac:dyDescent="0.2">
      <c r="C24" s="33"/>
      <c r="D24" s="35"/>
      <c r="E24" s="34"/>
      <c r="G24" s="33"/>
      <c r="H24" s="33"/>
      <c r="I24" s="33"/>
      <c r="J24" s="33"/>
      <c r="K24" s="33"/>
      <c r="L24" s="33"/>
      <c r="M24" s="33"/>
      <c r="Q24" s="33"/>
      <c r="R24" s="33"/>
      <c r="S24" s="33"/>
      <c r="T24" s="33"/>
      <c r="U24" s="33"/>
      <c r="V24" s="33"/>
      <c r="W24" s="33"/>
    </row>
    <row r="25" spans="3:23" s="32" customFormat="1" ht="11.25" x14ac:dyDescent="0.2">
      <c r="C25" s="33"/>
      <c r="D25" s="35"/>
      <c r="E25" s="34"/>
      <c r="G25" s="33"/>
      <c r="H25" s="33"/>
      <c r="I25" s="33"/>
      <c r="J25" s="33"/>
      <c r="K25" s="33"/>
      <c r="L25" s="33"/>
      <c r="M25" s="33"/>
      <c r="Q25" s="33"/>
      <c r="R25" s="33"/>
      <c r="S25" s="33"/>
      <c r="T25" s="33"/>
      <c r="U25" s="33"/>
      <c r="V25" s="33"/>
      <c r="W25" s="33"/>
    </row>
    <row r="26" spans="3:23" s="32" customFormat="1" ht="11.25" x14ac:dyDescent="0.2">
      <c r="C26" s="33"/>
      <c r="D26" s="35"/>
      <c r="E26" s="34"/>
      <c r="G26" s="33"/>
      <c r="H26" s="33"/>
      <c r="I26" s="33"/>
      <c r="J26" s="33"/>
      <c r="K26" s="33"/>
      <c r="L26" s="33"/>
      <c r="M26" s="33"/>
      <c r="Q26" s="33"/>
      <c r="R26" s="33"/>
      <c r="S26" s="33"/>
      <c r="T26" s="33"/>
      <c r="U26" s="33"/>
      <c r="V26" s="33"/>
      <c r="W26" s="33"/>
    </row>
    <row r="27" spans="3:23" s="32" customFormat="1" ht="11.25" x14ac:dyDescent="0.2">
      <c r="C27" s="33"/>
      <c r="D27" s="35"/>
      <c r="E27" s="34"/>
      <c r="G27" s="33"/>
      <c r="H27" s="33"/>
      <c r="I27" s="33"/>
      <c r="J27" s="33"/>
      <c r="K27" s="33"/>
      <c r="L27" s="33"/>
      <c r="M27" s="33"/>
      <c r="Q27" s="33"/>
      <c r="R27" s="33"/>
      <c r="S27" s="33"/>
      <c r="T27" s="33"/>
      <c r="U27" s="33"/>
      <c r="V27" s="33"/>
      <c r="W27" s="33"/>
    </row>
    <row r="28" spans="3:23" s="32" customFormat="1" ht="11.25" x14ac:dyDescent="0.2">
      <c r="C28" s="33"/>
      <c r="D28" s="35"/>
      <c r="E28" s="34"/>
      <c r="G28" s="33"/>
      <c r="H28" s="33"/>
      <c r="I28" s="33"/>
      <c r="J28" s="33"/>
      <c r="K28" s="33"/>
      <c r="L28" s="33"/>
      <c r="M28" s="33"/>
      <c r="Q28" s="33"/>
      <c r="R28" s="33"/>
      <c r="S28" s="33"/>
      <c r="T28" s="33"/>
      <c r="U28" s="33"/>
      <c r="V28" s="33"/>
      <c r="W28" s="33"/>
    </row>
    <row r="29" spans="3:23" s="32" customFormat="1" ht="11.25" x14ac:dyDescent="0.2">
      <c r="C29" s="33"/>
      <c r="D29" s="35"/>
      <c r="E29" s="34"/>
      <c r="G29" s="33"/>
      <c r="H29" s="33"/>
      <c r="I29" s="33"/>
      <c r="J29" s="33"/>
      <c r="K29" s="33"/>
      <c r="L29" s="33"/>
      <c r="M29" s="33"/>
      <c r="Q29" s="33"/>
      <c r="R29" s="33"/>
      <c r="S29" s="33"/>
      <c r="T29" s="33"/>
      <c r="U29" s="33"/>
      <c r="V29" s="33"/>
      <c r="W29" s="33"/>
    </row>
    <row r="30" spans="3:23" s="32" customFormat="1" ht="11.25" x14ac:dyDescent="0.2">
      <c r="C30" s="33"/>
      <c r="D30" s="35"/>
      <c r="E30" s="34"/>
      <c r="G30" s="33"/>
      <c r="H30" s="33"/>
      <c r="I30" s="33"/>
      <c r="J30" s="33"/>
      <c r="K30" s="33"/>
      <c r="L30" s="33"/>
      <c r="M30" s="33"/>
      <c r="Q30" s="33"/>
      <c r="R30" s="33"/>
      <c r="S30" s="33"/>
      <c r="T30" s="33"/>
      <c r="U30" s="33"/>
      <c r="V30" s="33"/>
      <c r="W30" s="33"/>
    </row>
    <row r="31" spans="3:23" s="32" customFormat="1" ht="11.25" x14ac:dyDescent="0.2">
      <c r="C31" s="33"/>
      <c r="D31" s="35"/>
      <c r="E31" s="34"/>
      <c r="G31" s="33"/>
      <c r="H31" s="33"/>
      <c r="I31" s="33"/>
      <c r="J31" s="33"/>
      <c r="K31" s="33"/>
      <c r="L31" s="33"/>
      <c r="M31" s="33"/>
      <c r="Q31" s="33"/>
      <c r="R31" s="33"/>
      <c r="S31" s="33"/>
      <c r="T31" s="33"/>
      <c r="U31" s="33"/>
      <c r="V31" s="33"/>
      <c r="W31" s="33"/>
    </row>
    <row r="32" spans="3:23" s="32" customFormat="1" ht="11.25" x14ac:dyDescent="0.2">
      <c r="C32" s="33"/>
      <c r="D32" s="35"/>
      <c r="E32" s="34"/>
      <c r="G32" s="33"/>
      <c r="H32" s="33"/>
      <c r="I32" s="33"/>
      <c r="J32" s="33"/>
      <c r="K32" s="33"/>
      <c r="L32" s="33"/>
      <c r="M32" s="33"/>
      <c r="Q32" s="33"/>
      <c r="R32" s="33"/>
      <c r="S32" s="33"/>
      <c r="T32" s="33"/>
      <c r="U32" s="33"/>
      <c r="V32" s="33"/>
      <c r="W32" s="33"/>
    </row>
    <row r="33" spans="3:23" s="32" customFormat="1" ht="11.25" x14ac:dyDescent="0.2">
      <c r="C33" s="33"/>
      <c r="D33" s="35"/>
      <c r="E33" s="34"/>
      <c r="G33" s="33"/>
      <c r="H33" s="33"/>
      <c r="I33" s="33"/>
      <c r="J33" s="33"/>
      <c r="K33" s="33"/>
      <c r="L33" s="33"/>
      <c r="M33" s="33"/>
      <c r="Q33" s="33"/>
      <c r="R33" s="33"/>
      <c r="S33" s="33"/>
      <c r="T33" s="33"/>
      <c r="U33" s="33"/>
      <c r="V33" s="33"/>
      <c r="W33" s="33"/>
    </row>
    <row r="34" spans="3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3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3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3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3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3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3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3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3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3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3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3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3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3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3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conditionalFormatting sqref="D15">
    <cfRule type="duplicateValues" dxfId="8" priority="1"/>
    <cfRule type="duplicateValues" dxfId="7" priority="2"/>
  </conditionalFormatting>
  <conditionalFormatting sqref="D15">
    <cfRule type="duplicateValues" dxfId="6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M36" sqref="M36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3" t="s">
        <v>48</v>
      </c>
      <c r="C4" s="123"/>
      <c r="D4" s="123"/>
      <c r="E4" s="123"/>
      <c r="F4" s="123"/>
      <c r="G4" s="123"/>
      <c r="H4" s="123"/>
      <c r="I4" s="123"/>
    </row>
    <row r="5" spans="2:12" ht="18.75" x14ac:dyDescent="0.3">
      <c r="B5" s="56"/>
    </row>
    <row r="6" spans="2:12" ht="18.75" x14ac:dyDescent="0.3">
      <c r="B6" s="56"/>
    </row>
    <row r="7" spans="2:12" ht="18.75" x14ac:dyDescent="0.25">
      <c r="B7" s="127" t="s">
        <v>79</v>
      </c>
      <c r="C7" s="127"/>
      <c r="D7" s="127"/>
      <c r="E7" s="127"/>
      <c r="F7" s="127"/>
      <c r="G7" s="127"/>
      <c r="H7" s="127"/>
      <c r="I7" s="127"/>
      <c r="J7" s="57"/>
    </row>
    <row r="8" spans="2:12" ht="18.75" x14ac:dyDescent="0.25">
      <c r="B8" s="124" t="s">
        <v>77</v>
      </c>
      <c r="C8" s="124"/>
      <c r="D8" s="124"/>
      <c r="E8" s="124"/>
      <c r="F8" s="124"/>
      <c r="G8" s="124"/>
      <c r="H8" s="124"/>
      <c r="I8" s="124"/>
      <c r="J8" s="57"/>
    </row>
    <row r="9" spans="2:12" ht="18.75" x14ac:dyDescent="0.3">
      <c r="B9" s="69"/>
      <c r="C9" s="69"/>
      <c r="D9" s="69"/>
      <c r="E9" s="69"/>
      <c r="F9" s="69"/>
      <c r="G9" s="69"/>
      <c r="H9" s="69"/>
      <c r="I9" s="69"/>
      <c r="J9" s="57"/>
    </row>
    <row r="10" spans="2:12" ht="18.75" x14ac:dyDescent="0.3">
      <c r="B10" s="125" t="s">
        <v>102</v>
      </c>
      <c r="C10" s="125"/>
      <c r="D10" s="125"/>
      <c r="E10" s="125"/>
      <c r="F10" s="125"/>
      <c r="G10" s="125"/>
      <c r="H10" s="125"/>
      <c r="I10" s="125"/>
      <c r="J10" s="57"/>
    </row>
    <row r="11" spans="2:12" x14ac:dyDescent="0.25">
      <c r="B11" s="57"/>
      <c r="C11" s="57"/>
      <c r="D11" s="57"/>
      <c r="E11" s="57"/>
      <c r="F11" s="57"/>
      <c r="G11" s="57"/>
      <c r="H11" s="57"/>
      <c r="I11" s="57"/>
      <c r="J11" s="57"/>
    </row>
    <row r="12" spans="2:12" ht="30.75" customHeight="1" x14ac:dyDescent="0.25">
      <c r="B12" s="126" t="s">
        <v>1</v>
      </c>
      <c r="C12" s="126" t="s">
        <v>49</v>
      </c>
      <c r="D12" s="126" t="s">
        <v>59</v>
      </c>
      <c r="E12" s="126" t="s">
        <v>59</v>
      </c>
      <c r="F12" s="126" t="s">
        <v>59</v>
      </c>
      <c r="G12" s="126" t="s">
        <v>59</v>
      </c>
      <c r="H12" s="126" t="s">
        <v>59</v>
      </c>
      <c r="I12" s="126" t="s">
        <v>59</v>
      </c>
      <c r="J12" s="58"/>
      <c r="K12" s="61"/>
      <c r="L12" s="61"/>
    </row>
    <row r="13" spans="2:12" ht="18.75" x14ac:dyDescent="0.25">
      <c r="B13" s="126" t="s">
        <v>59</v>
      </c>
      <c r="C13" s="67">
        <v>2023</v>
      </c>
      <c r="D13" s="67">
        <v>2024</v>
      </c>
      <c r="E13" s="67">
        <v>2025</v>
      </c>
      <c r="F13" s="67">
        <v>2026</v>
      </c>
      <c r="G13" s="67">
        <v>2027</v>
      </c>
      <c r="H13" s="67">
        <v>2028</v>
      </c>
      <c r="I13" s="67">
        <v>2029</v>
      </c>
      <c r="J13" s="58"/>
      <c r="K13" s="61"/>
      <c r="L13" s="61"/>
    </row>
    <row r="14" spans="2:12" ht="37.5" x14ac:dyDescent="0.25">
      <c r="B14" s="85" t="s">
        <v>50</v>
      </c>
      <c r="C14" s="68">
        <v>109.096466260827</v>
      </c>
      <c r="D14" s="68">
        <v>108.14</v>
      </c>
      <c r="E14" s="68">
        <v>107.4</v>
      </c>
      <c r="F14" s="68">
        <v>105.5</v>
      </c>
      <c r="G14" s="68">
        <v>104.1</v>
      </c>
      <c r="H14" s="68">
        <v>104.1</v>
      </c>
      <c r="I14" s="68">
        <v>104.1</v>
      </c>
      <c r="J14" s="58"/>
      <c r="K14" s="61"/>
      <c r="L14" s="61"/>
    </row>
    <row r="15" spans="2:12" ht="18.75" x14ac:dyDescent="0.3">
      <c r="B15" s="70"/>
      <c r="C15" s="71"/>
      <c r="D15" s="71"/>
      <c r="E15" s="71"/>
      <c r="F15" s="71"/>
      <c r="G15" s="71"/>
      <c r="H15" s="71"/>
      <c r="I15" s="72"/>
      <c r="J15" s="58"/>
      <c r="K15" s="61"/>
      <c r="L15" s="61"/>
    </row>
    <row r="16" spans="2:12" s="59" customFormat="1" x14ac:dyDescent="0.25">
      <c r="B16" s="60"/>
      <c r="C16" s="60"/>
      <c r="D16" s="60"/>
      <c r="E16" s="60"/>
      <c r="F16" s="60"/>
      <c r="G16" s="60"/>
      <c r="H16" s="60"/>
      <c r="I16" s="60"/>
      <c r="J16" s="60"/>
    </row>
    <row r="17" spans="2:2" s="59" customFormat="1" x14ac:dyDescent="0.25"/>
    <row r="18" spans="2:2" x14ac:dyDescent="0.25">
      <c r="B18" t="s">
        <v>59</v>
      </c>
    </row>
    <row r="19" spans="2:2" x14ac:dyDescent="0.25">
      <c r="B19" t="s">
        <v>59</v>
      </c>
    </row>
    <row r="20" spans="2:2" x14ac:dyDescent="0.25">
      <c r="B20" t="s">
        <v>59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Мацук Андрей Владимирович</cp:lastModifiedBy>
  <cp:lastPrinted>2022-02-04T17:27:26Z</cp:lastPrinted>
  <dcterms:created xsi:type="dcterms:W3CDTF">2018-08-07T02:20:41Z</dcterms:created>
  <dcterms:modified xsi:type="dcterms:W3CDTF">2026-08-07T08:19:53Z</dcterms:modified>
</cp:coreProperties>
</file>